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6\Корректировки\3. Май\14. Благоустройство\"/>
    </mc:Choice>
  </mc:AlternateContent>
  <bookViews>
    <workbookView xWindow="-105" yWindow="-105" windowWidth="23250" windowHeight="12570"/>
  </bookViews>
  <sheets>
    <sheet name="индикаторы" sheetId="2" r:id="rId1"/>
  </sheets>
  <definedNames>
    <definedName name="_xlnm.Print_Titles" localSheetId="0">индикаторы!$6:$8</definedName>
    <definedName name="_xlnm.Print_Area" localSheetId="0">индикаторы!$A$1:$O$19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8" i="2" l="1"/>
  <c r="F9" i="2"/>
  <c r="H11" i="2" l="1"/>
  <c r="L25" i="2" l="1"/>
  <c r="L24" i="2"/>
  <c r="L23" i="2"/>
  <c r="L22" i="2"/>
  <c r="I16" i="2"/>
  <c r="J16" i="2"/>
  <c r="H16" i="2"/>
  <c r="J13" i="2"/>
  <c r="I11" i="2" l="1"/>
  <c r="J11" i="2"/>
  <c r="J9" i="2"/>
  <c r="I9" i="2"/>
  <c r="H9" i="2"/>
  <c r="H13" i="2" l="1"/>
  <c r="G13" i="2"/>
  <c r="G9" i="2" l="1"/>
  <c r="G11" i="2" l="1"/>
  <c r="F11" i="2"/>
  <c r="G16" i="2"/>
  <c r="G18" i="2"/>
  <c r="F16" i="2"/>
  <c r="F13" i="2"/>
</calcChain>
</file>

<file path=xl/comments1.xml><?xml version="1.0" encoding="utf-8"?>
<comments xmlns="http://schemas.openxmlformats.org/spreadsheetml/2006/main">
  <authors>
    <author>Морозова Ольга Ивановна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</t>
        </r>
      </text>
    </comment>
    <comment ref="H14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ДИП на Космонавтов 12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ДИП на Б.Хм. 27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
+ Космонавтов 12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
+ Космонавтов 12</t>
        </r>
      </text>
    </comment>
  </commentList>
</comments>
</file>

<file path=xl/sharedStrings.xml><?xml version="1.0" encoding="utf-8"?>
<sst xmlns="http://schemas.openxmlformats.org/spreadsheetml/2006/main" count="65" uniqueCount="43">
  <si>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</si>
  <si>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</si>
  <si>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</si>
  <si>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</si>
  <si>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</si>
  <si>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</si>
  <si>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</si>
  <si>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</si>
  <si>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</si>
  <si>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</si>
  <si>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</si>
  <si>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>Основное мероприятие 2</t>
  </si>
  <si>
    <t xml:space="preserve">
Уровень обеспечения оборудованными детскими площадками
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</si>
  <si>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</si>
  <si>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</si>
  <si>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</si>
  <si>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</si>
  <si>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</si>
  <si>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</si>
  <si>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</si>
  <si>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</si>
  <si>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</si>
  <si>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2023 год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</si>
  <si>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</si>
  <si>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</si>
  <si>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Доля оказанного объема услуг по содержанию объектов благоустройства муниципального образования город Норильск от объема, запланированного техническим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</si>
  <si>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</si>
  <si>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</si>
  <si>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</si>
  <si>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</si>
  <si>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</si>
  <si>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</si>
  <si>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</si>
  <si>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2024 год</t>
  </si>
  <si>
    <t>2028 год</t>
  </si>
  <si>
    <t>Акты 
сдачи-приемки оказанных услуг по содержанию, 
Акты 
выполненных работ</t>
  </si>
  <si>
    <t>ЦЕЛЕВЫЕ ИНДИКАТОРЫ РЕЗУЛЬТАТИВНОСТИ МУНИЦИПАЛЬНОЙ ПРОГРАММЫ "БЛАГОУСТРОЙСТВО ТЕРРИТОРИИ"</t>
  </si>
  <si>
    <r>
      <t xml:space="preserve">Основное мероприятие 2
</t>
    </r>
    <r>
      <rPr>
        <i/>
        <sz val="8"/>
        <color theme="1"/>
        <rFont val="Times New Roman"/>
        <family val="1"/>
        <charset val="204"/>
      </rPr>
      <t>(2025 год: Физкультурно-оздоровительный комплекс "Горняк" и 1 этапа на Космонавтов д.12;
2026 год: 2 этап на Космонавтов д.12;
2027 год: ДИП по ул. Богдана Хмельницкого, д. 23 и по ул. Талнахская, д. 33-35; 
2028 год: ДИП по ул. Ленинский д. 26 и ул. Богдана Хмельницкого, д.27)</t>
    </r>
  </si>
  <si>
    <t>2025-2028</t>
  </si>
  <si>
    <t>2025-2026;
2028</t>
  </si>
  <si>
    <t>2027</t>
  </si>
  <si>
    <t>2025 год</t>
  </si>
  <si>
    <t>Приложение № 2 к постановлению Администрации города Норильска от 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</si>
</sst>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topLeftCell="A10" zoomScale="85" zoomScaleNormal="90" zoomScaleSheetLayoutView="85" workbookViewId="0">
      <selection activeCell="H12" sqref="H12"/>
    </sheetView>
  </sheetViews>
  <sheetFormatPr defaultColWidth="9.140625" defaultRowHeight="15" x14ac:dyDescent="0.25"/>
  <cols>
    <col min="1" max="1" width="4.5703125" style="2" customWidth="1"/>
    <col min="2" max="2" width="29.42578125" style="2" customWidth="1"/>
    <col min="3" max="3" width="4.85546875" style="2" customWidth="1"/>
    <col min="4" max="4" width="9.7109375" style="2" customWidth="1"/>
    <col min="5" max="5" width="9.85546875" style="2" customWidth="1"/>
    <col min="6" max="6" width="9" style="2" customWidth="1"/>
    <col min="7" max="7" width="8" style="2" customWidth="1"/>
    <col min="8" max="8" width="10.85546875" style="2" customWidth="1"/>
    <col min="9" max="9" width="9.7109375" style="2" bestFit="1" customWidth="1"/>
    <col min="10" max="10" width="9.85546875" style="2" customWidth="1"/>
    <col min="11" max="11" width="11.42578125" style="2" customWidth="1"/>
    <col min="12" max="12" width="8.28515625" style="2" customWidth="1"/>
    <col min="13" max="13" width="34.42578125" style="2" customWidth="1"/>
    <col min="14" max="14" width="16.5703125" style="2" customWidth="1"/>
    <col min="15" max="15" width="37.42578125" style="2" customWidth="1"/>
    <col min="16" max="16" width="79.85546875" style="2" customWidth="1"/>
    <col min="17" max="16384" width="9.140625" style="2"/>
  </cols>
  <sheetData>
    <row r="1" spans="1:16" ht="33" customHeight="1" x14ac:dyDescent="0.25">
      <c r="M1" s="68" t="s">
        <v>42</v>
      </c>
      <c r="N1" s="68"/>
      <c r="O1" s="68"/>
    </row>
    <row r="2" spans="1:16" ht="15" customHeight="1" x14ac:dyDescent="0.25"/>
    <row r="3" spans="1:16" ht="49.5" customHeight="1" x14ac:dyDescent="0.25">
      <c r="M3" s="52" t="s">
        <v>28</v>
      </c>
      <c r="N3" s="52"/>
      <c r="O3" s="52"/>
    </row>
    <row r="4" spans="1:16" ht="18" customHeight="1" x14ac:dyDescent="0.25"/>
    <row r="5" spans="1:16" ht="28.5" customHeight="1" x14ac:dyDescent="0.25">
      <c r="A5" s="51" t="s">
        <v>36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6" ht="42.75" customHeight="1" x14ac:dyDescent="0.25">
      <c r="A6" s="38" t="s">
        <v>1</v>
      </c>
      <c r="B6" s="38" t="s">
        <v>0</v>
      </c>
      <c r="C6" s="38" t="s">
        <v>2</v>
      </c>
      <c r="D6" s="53" t="s">
        <v>3</v>
      </c>
      <c r="E6" s="55"/>
      <c r="F6" s="55"/>
      <c r="G6" s="54"/>
      <c r="H6" s="38" t="s">
        <v>14</v>
      </c>
      <c r="I6" s="38"/>
      <c r="J6" s="38"/>
      <c r="K6" s="56" t="s">
        <v>21</v>
      </c>
      <c r="L6" s="57"/>
      <c r="M6" s="38" t="s">
        <v>4</v>
      </c>
      <c r="N6" s="38" t="s">
        <v>5</v>
      </c>
      <c r="O6" s="38" t="s">
        <v>13</v>
      </c>
    </row>
    <row r="7" spans="1:16" ht="25.5" customHeight="1" x14ac:dyDescent="0.25">
      <c r="A7" s="38"/>
      <c r="B7" s="38"/>
      <c r="C7" s="38"/>
      <c r="D7" s="1" t="s">
        <v>22</v>
      </c>
      <c r="E7" s="1" t="s">
        <v>33</v>
      </c>
      <c r="F7" s="53" t="s">
        <v>41</v>
      </c>
      <c r="G7" s="54"/>
      <c r="H7" s="1" t="s">
        <v>20</v>
      </c>
      <c r="I7" s="1" t="s">
        <v>23</v>
      </c>
      <c r="J7" s="1" t="s">
        <v>34</v>
      </c>
      <c r="K7" s="58"/>
      <c r="L7" s="59"/>
      <c r="M7" s="38"/>
      <c r="N7" s="38"/>
      <c r="O7" s="38"/>
    </row>
    <row r="8" spans="1:16" ht="18" customHeight="1" x14ac:dyDescent="0.25">
      <c r="A8" s="38"/>
      <c r="B8" s="38"/>
      <c r="C8" s="38"/>
      <c r="D8" s="53" t="s">
        <v>6</v>
      </c>
      <c r="E8" s="54"/>
      <c r="F8" s="1" t="s">
        <v>7</v>
      </c>
      <c r="G8" s="1" t="s">
        <v>6</v>
      </c>
      <c r="H8" s="38" t="s">
        <v>7</v>
      </c>
      <c r="I8" s="38"/>
      <c r="J8" s="38"/>
      <c r="K8" s="60"/>
      <c r="L8" s="61"/>
      <c r="M8" s="38"/>
      <c r="N8" s="38"/>
      <c r="O8" s="38"/>
    </row>
    <row r="9" spans="1:16" ht="63" customHeight="1" x14ac:dyDescent="0.25">
      <c r="A9" s="24">
        <v>1</v>
      </c>
      <c r="B9" s="27" t="s">
        <v>25</v>
      </c>
      <c r="C9" s="10" t="s">
        <v>8</v>
      </c>
      <c r="D9" s="63">
        <v>80.599999999999994</v>
      </c>
      <c r="E9" s="29">
        <v>96</v>
      </c>
      <c r="F9" s="12">
        <f>F10/111*100</f>
        <v>100</v>
      </c>
      <c r="G9" s="12">
        <f>G10/F10*100</f>
        <v>98.198198198198199</v>
      </c>
      <c r="H9" s="17">
        <f>H10/H10*100</f>
        <v>100</v>
      </c>
      <c r="I9" s="19">
        <f t="shared" ref="I9:J9" si="0">I10/I10*100</f>
        <v>100</v>
      </c>
      <c r="J9" s="19">
        <f t="shared" si="0"/>
        <v>100</v>
      </c>
      <c r="K9" s="31" t="s">
        <v>38</v>
      </c>
      <c r="L9" s="24">
        <v>0.45</v>
      </c>
      <c r="M9" s="24" t="s">
        <v>10</v>
      </c>
      <c r="N9" s="24" t="s">
        <v>35</v>
      </c>
      <c r="O9" s="24" t="s">
        <v>15</v>
      </c>
    </row>
    <row r="10" spans="1:16" ht="24.75" customHeight="1" x14ac:dyDescent="0.25">
      <c r="A10" s="25"/>
      <c r="B10" s="28"/>
      <c r="C10" s="7" t="s">
        <v>31</v>
      </c>
      <c r="D10" s="64"/>
      <c r="E10" s="30"/>
      <c r="F10" s="8">
        <v>111</v>
      </c>
      <c r="G10" s="8">
        <v>109</v>
      </c>
      <c r="H10" s="8">
        <v>113</v>
      </c>
      <c r="I10" s="8">
        <v>113</v>
      </c>
      <c r="J10" s="8">
        <v>113</v>
      </c>
      <c r="K10" s="32"/>
      <c r="L10" s="26"/>
      <c r="M10" s="25"/>
      <c r="N10" s="25"/>
      <c r="O10" s="25"/>
    </row>
    <row r="11" spans="1:16" ht="57" customHeight="1" x14ac:dyDescent="0.25">
      <c r="A11" s="24">
        <v>2</v>
      </c>
      <c r="B11" s="27" t="s">
        <v>26</v>
      </c>
      <c r="C11" s="6" t="s">
        <v>8</v>
      </c>
      <c r="D11" s="33">
        <v>69.3</v>
      </c>
      <c r="E11" s="33">
        <v>90.9</v>
      </c>
      <c r="F11" s="16">
        <f>F12/22*100</f>
        <v>95.454545454545453</v>
      </c>
      <c r="G11" s="16">
        <f>G12/F12*100</f>
        <v>100</v>
      </c>
      <c r="H11" s="19">
        <f>H12/H12*100</f>
        <v>100</v>
      </c>
      <c r="I11" s="19">
        <f>I12/I12*100</f>
        <v>100</v>
      </c>
      <c r="J11" s="19">
        <f t="shared" ref="J11" si="1">J12/J12*100</f>
        <v>100</v>
      </c>
      <c r="K11" s="21" t="s">
        <v>39</v>
      </c>
      <c r="L11" s="22">
        <v>0.39</v>
      </c>
      <c r="M11" s="33" t="s">
        <v>10</v>
      </c>
      <c r="N11" s="24" t="s">
        <v>29</v>
      </c>
      <c r="O11" s="24" t="s">
        <v>11</v>
      </c>
    </row>
    <row r="12" spans="1:16" ht="21.75" customHeight="1" x14ac:dyDescent="0.25">
      <c r="A12" s="26"/>
      <c r="B12" s="45"/>
      <c r="C12" s="7" t="s">
        <v>31</v>
      </c>
      <c r="D12" s="34" t="s">
        <v>17</v>
      </c>
      <c r="E12" s="34" t="s">
        <v>17</v>
      </c>
      <c r="F12" s="14">
        <v>21</v>
      </c>
      <c r="G12" s="14">
        <v>21</v>
      </c>
      <c r="H12" s="14">
        <v>20</v>
      </c>
      <c r="I12" s="14">
        <v>9</v>
      </c>
      <c r="J12" s="14">
        <v>9</v>
      </c>
      <c r="K12" s="21" t="s">
        <v>40</v>
      </c>
      <c r="L12" s="22">
        <v>0.43</v>
      </c>
      <c r="M12" s="34" t="s">
        <v>24</v>
      </c>
      <c r="N12" s="26"/>
      <c r="O12" s="26"/>
    </row>
    <row r="13" spans="1:16" ht="48" customHeight="1" x14ac:dyDescent="0.25">
      <c r="A13" s="24">
        <v>3</v>
      </c>
      <c r="B13" s="27" t="s">
        <v>12</v>
      </c>
      <c r="C13" s="10" t="s">
        <v>8</v>
      </c>
      <c r="D13" s="48">
        <v>86.8</v>
      </c>
      <c r="E13" s="48">
        <v>86.8</v>
      </c>
      <c r="F13" s="12">
        <f t="shared" ref="F13" si="2">F14/F15*100</f>
        <v>88.513513513513516</v>
      </c>
      <c r="G13" s="12">
        <f>G14/G15*100</f>
        <v>88.513513513513516</v>
      </c>
      <c r="H13" s="19">
        <f>H14/H15*100</f>
        <v>89.189189189189193</v>
      </c>
      <c r="I13" s="65" t="s">
        <v>17</v>
      </c>
      <c r="J13" s="19">
        <f>J14/J15*100</f>
        <v>89.86486486486487</v>
      </c>
      <c r="K13" s="31" t="s">
        <v>39</v>
      </c>
      <c r="L13" s="35">
        <v>0.04</v>
      </c>
      <c r="M13" s="35" t="s">
        <v>27</v>
      </c>
      <c r="N13" s="24" t="s">
        <v>9</v>
      </c>
      <c r="O13" s="24" t="s">
        <v>11</v>
      </c>
    </row>
    <row r="14" spans="1:16" ht="18.75" customHeight="1" x14ac:dyDescent="0.25">
      <c r="A14" s="25"/>
      <c r="B14" s="28"/>
      <c r="C14" s="7" t="s">
        <v>31</v>
      </c>
      <c r="D14" s="49"/>
      <c r="E14" s="49"/>
      <c r="F14" s="9">
        <v>131</v>
      </c>
      <c r="G14" s="9">
        <v>131</v>
      </c>
      <c r="H14" s="20">
        <v>132</v>
      </c>
      <c r="I14" s="66"/>
      <c r="J14" s="20">
        <v>133</v>
      </c>
      <c r="K14" s="62"/>
      <c r="L14" s="37"/>
      <c r="M14" s="37"/>
      <c r="N14" s="25"/>
      <c r="O14" s="25"/>
    </row>
    <row r="15" spans="1:16" ht="15.75" customHeight="1" x14ac:dyDescent="0.25">
      <c r="A15" s="26"/>
      <c r="B15" s="45"/>
      <c r="C15" s="7" t="s">
        <v>31</v>
      </c>
      <c r="D15" s="50"/>
      <c r="E15" s="50"/>
      <c r="F15" s="9">
        <v>148</v>
      </c>
      <c r="G15" s="9">
        <v>148</v>
      </c>
      <c r="H15" s="20">
        <v>148</v>
      </c>
      <c r="I15" s="67"/>
      <c r="J15" s="20">
        <v>148</v>
      </c>
      <c r="K15" s="32"/>
      <c r="L15" s="36"/>
      <c r="M15" s="36"/>
      <c r="N15" s="26"/>
      <c r="O15" s="26"/>
    </row>
    <row r="16" spans="1:16" ht="85.5" customHeight="1" x14ac:dyDescent="0.25">
      <c r="A16" s="24">
        <v>4</v>
      </c>
      <c r="B16" s="27" t="s">
        <v>30</v>
      </c>
      <c r="C16" s="10" t="s">
        <v>8</v>
      </c>
      <c r="D16" s="46" t="s">
        <v>17</v>
      </c>
      <c r="E16" s="46" t="s">
        <v>17</v>
      </c>
      <c r="F16" s="11">
        <f>2/F17*100</f>
        <v>100</v>
      </c>
      <c r="G16" s="11">
        <f>G17/F17*100</f>
        <v>100</v>
      </c>
      <c r="H16" s="18">
        <f>H17/H17*100</f>
        <v>100</v>
      </c>
      <c r="I16" s="18">
        <f t="shared" ref="I16:J16" si="3">I17/I17*100</f>
        <v>100</v>
      </c>
      <c r="J16" s="18">
        <f t="shared" si="3"/>
        <v>100</v>
      </c>
      <c r="K16" s="31" t="s">
        <v>38</v>
      </c>
      <c r="L16" s="40">
        <v>0.04</v>
      </c>
      <c r="M16" s="35" t="s">
        <v>32</v>
      </c>
      <c r="N16" s="24" t="s">
        <v>9</v>
      </c>
      <c r="O16" s="24" t="s">
        <v>37</v>
      </c>
      <c r="P16" s="3"/>
    </row>
    <row r="17" spans="1:16" ht="26.25" customHeight="1" x14ac:dyDescent="0.25">
      <c r="A17" s="26"/>
      <c r="B17" s="45"/>
      <c r="C17" s="7" t="s">
        <v>31</v>
      </c>
      <c r="D17" s="47"/>
      <c r="E17" s="47"/>
      <c r="F17" s="13">
        <v>2</v>
      </c>
      <c r="G17" s="13">
        <v>2</v>
      </c>
      <c r="H17" s="13">
        <v>1</v>
      </c>
      <c r="I17" s="13">
        <v>2</v>
      </c>
      <c r="J17" s="13">
        <v>2</v>
      </c>
      <c r="K17" s="32"/>
      <c r="L17" s="41"/>
      <c r="M17" s="36"/>
      <c r="N17" s="26"/>
      <c r="O17" s="26"/>
      <c r="P17" s="3"/>
    </row>
    <row r="18" spans="1:16" ht="35.25" customHeight="1" x14ac:dyDescent="0.25">
      <c r="A18" s="42">
        <v>5</v>
      </c>
      <c r="B18" s="43" t="s">
        <v>16</v>
      </c>
      <c r="C18" s="10" t="s">
        <v>8</v>
      </c>
      <c r="D18" s="44">
        <v>99.8</v>
      </c>
      <c r="E18" s="44">
        <v>100</v>
      </c>
      <c r="F18" s="11">
        <f>1/F19*100</f>
        <v>100</v>
      </c>
      <c r="G18" s="11">
        <f>G19/F19*100</f>
        <v>100</v>
      </c>
      <c r="H18" s="15">
        <v>100</v>
      </c>
      <c r="I18" s="15">
        <v>100</v>
      </c>
      <c r="J18" s="15">
        <v>100</v>
      </c>
      <c r="K18" s="31" t="s">
        <v>38</v>
      </c>
      <c r="L18" s="35">
        <v>0.08</v>
      </c>
      <c r="M18" s="39" t="s">
        <v>18</v>
      </c>
      <c r="N18" s="38" t="s">
        <v>9</v>
      </c>
      <c r="O18" s="38" t="s">
        <v>19</v>
      </c>
    </row>
    <row r="19" spans="1:16" ht="33" customHeight="1" x14ac:dyDescent="0.25">
      <c r="A19" s="42"/>
      <c r="B19" s="43"/>
      <c r="C19" s="23" t="s">
        <v>31</v>
      </c>
      <c r="D19" s="44"/>
      <c r="E19" s="44"/>
      <c r="F19" s="8">
        <v>1</v>
      </c>
      <c r="G19" s="8">
        <v>1</v>
      </c>
      <c r="H19" s="8">
        <v>2</v>
      </c>
      <c r="I19" s="8">
        <v>2</v>
      </c>
      <c r="J19" s="8">
        <v>2</v>
      </c>
      <c r="K19" s="32"/>
      <c r="L19" s="36"/>
      <c r="M19" s="39"/>
      <c r="N19" s="38"/>
      <c r="O19" s="38"/>
    </row>
    <row r="21" spans="1:16" x14ac:dyDescent="0.25">
      <c r="K21" s="4"/>
      <c r="L21" s="5"/>
    </row>
    <row r="22" spans="1:16" x14ac:dyDescent="0.25">
      <c r="K22" s="2">
        <v>2025</v>
      </c>
      <c r="L22" s="5">
        <f>L9+L11+L16+L18+L13</f>
        <v>1</v>
      </c>
    </row>
    <row r="23" spans="1:16" x14ac:dyDescent="0.25">
      <c r="K23" s="2">
        <v>2026</v>
      </c>
      <c r="L23" s="5">
        <f>L9+L11+L13+L16+L18</f>
        <v>1.0000000000000002</v>
      </c>
    </row>
    <row r="24" spans="1:16" x14ac:dyDescent="0.25">
      <c r="K24" s="2">
        <v>2027</v>
      </c>
      <c r="L24" s="5">
        <f>L9+L12+L16+L18</f>
        <v>1</v>
      </c>
    </row>
    <row r="25" spans="1:16" x14ac:dyDescent="0.25">
      <c r="K25" s="2">
        <v>2028</v>
      </c>
      <c r="L25" s="5">
        <f>L9+L11+L13+L16+L18</f>
        <v>1.0000000000000002</v>
      </c>
    </row>
    <row r="27" spans="1:16" x14ac:dyDescent="0.25">
      <c r="L27" s="5"/>
    </row>
  </sheetData>
  <mergeCells count="59">
    <mergeCell ref="M1:O1"/>
    <mergeCell ref="A9:A10"/>
    <mergeCell ref="K13:K15"/>
    <mergeCell ref="L13:L15"/>
    <mergeCell ref="D9:D10"/>
    <mergeCell ref="I13:I15"/>
    <mergeCell ref="M6:M8"/>
    <mergeCell ref="N6:N8"/>
    <mergeCell ref="O6:O8"/>
    <mergeCell ref="A5:O5"/>
    <mergeCell ref="M3:O3"/>
    <mergeCell ref="B6:B8"/>
    <mergeCell ref="A6:A8"/>
    <mergeCell ref="C6:C8"/>
    <mergeCell ref="H6:J6"/>
    <mergeCell ref="H8:J8"/>
    <mergeCell ref="F7:G7"/>
    <mergeCell ref="D6:G6"/>
    <mergeCell ref="K6:L8"/>
    <mergeCell ref="D8:E8"/>
    <mergeCell ref="A18:A19"/>
    <mergeCell ref="B18:B19"/>
    <mergeCell ref="D18:D19"/>
    <mergeCell ref="E18:E19"/>
    <mergeCell ref="B11:B12"/>
    <mergeCell ref="D11:D12"/>
    <mergeCell ref="E11:E12"/>
    <mergeCell ref="B13:B15"/>
    <mergeCell ref="A11:A12"/>
    <mergeCell ref="B16:B17"/>
    <mergeCell ref="A16:A17"/>
    <mergeCell ref="D16:D17"/>
    <mergeCell ref="E16:E17"/>
    <mergeCell ref="D13:D15"/>
    <mergeCell ref="E13:E15"/>
    <mergeCell ref="A13:A15"/>
    <mergeCell ref="K18:K19"/>
    <mergeCell ref="O11:O12"/>
    <mergeCell ref="M11:M12"/>
    <mergeCell ref="M16:M17"/>
    <mergeCell ref="N16:N17"/>
    <mergeCell ref="N13:N15"/>
    <mergeCell ref="M13:M15"/>
    <mergeCell ref="O18:O19"/>
    <mergeCell ref="L18:L19"/>
    <mergeCell ref="M18:M19"/>
    <mergeCell ref="N18:N19"/>
    <mergeCell ref="O13:O15"/>
    <mergeCell ref="O16:O17"/>
    <mergeCell ref="K16:K17"/>
    <mergeCell ref="L16:L17"/>
    <mergeCell ref="O9:O10"/>
    <mergeCell ref="N11:N12"/>
    <mergeCell ref="N9:N10"/>
    <mergeCell ref="B9:B10"/>
    <mergeCell ref="M9:M10"/>
    <mergeCell ref="E9:E10"/>
    <mergeCell ref="K9:K10"/>
    <mergeCell ref="L9:L10"/>
  </mergeCells>
  <pageMargins left="0.43307086614173229" right="0.23622047244094491" top="0.55118110236220474" bottom="0.35433070866141736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</vt:lpstr>
      <vt:lpstr>индикаторы!Заголовки_для_печати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Морозова Ольга Ивановна</cp:lastModifiedBy>
  <cp:lastPrinted>2025-11-12T13:23:20Z</cp:lastPrinted>
  <dcterms:created xsi:type="dcterms:W3CDTF">2017-11-11T11:19:36Z</dcterms:created>
  <dcterms:modified xsi:type="dcterms:W3CDTF">2026-05-22T06:50:20Z</dcterms:modified>
</cp:coreProperties>
</file>